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6D44D075-B6FA-48A9-ACD9-56051E2F77CF}" xr6:coauthVersionLast="47" xr6:coauthVersionMax="47" xr10:uidLastSave="{00000000-0000-0000-0000-000000000000}"/>
  <bookViews>
    <workbookView xWindow="1152" yWindow="1152" windowWidth="16812" windowHeight="11196" tabRatio="632" firstSheet="52" activeTab="55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Standing Facilities" sheetId="12" r:id="rId57"/>
    <sheet name="Exceed Reserves" sheetId="2" r:id="rId58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6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5" i="150" l="1"/>
  <c r="D35" i="150"/>
  <c r="Q33" i="150" l="1"/>
  <c r="Q29" i="150" l="1"/>
  <c r="Q28" i="150"/>
  <c r="D28" i="150"/>
  <c r="Q26" i="150"/>
  <c r="Q23" i="150" l="1"/>
  <c r="Y21" i="150"/>
  <c r="D21" i="150"/>
  <c r="Q19" i="150"/>
  <c r="D250" i="2"/>
  <c r="E250" i="2"/>
  <c r="Q15" i="150"/>
  <c r="I15" i="150"/>
  <c r="Q14" i="150"/>
  <c r="I14" i="150"/>
  <c r="Q13" i="150"/>
  <c r="I13" i="150"/>
  <c r="I12" i="150"/>
  <c r="D14" i="150"/>
  <c r="Q9" i="150"/>
  <c r="I9" i="150"/>
  <c r="I8" i="150"/>
  <c r="Y7" i="150"/>
  <c r="Q7" i="150"/>
  <c r="I55" i="149"/>
  <c r="D7" i="150"/>
  <c r="Q54" i="149"/>
  <c r="I54" i="149"/>
  <c r="I51" i="149"/>
  <c r="Q50" i="149"/>
  <c r="Q48" i="149" l="1"/>
  <c r="D49" i="149"/>
  <c r="G61" i="150"/>
  <c r="G60" i="150"/>
  <c r="K55" i="150"/>
  <c r="N55" i="150" s="1"/>
  <c r="G55" i="150"/>
  <c r="C55" i="150"/>
  <c r="K54" i="150"/>
  <c r="G54" i="150"/>
  <c r="C54" i="150"/>
  <c r="C53" i="150"/>
  <c r="C52" i="150"/>
  <c r="K51" i="150"/>
  <c r="G51" i="150"/>
  <c r="C51" i="150"/>
  <c r="N50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N47" i="150" s="1"/>
  <c r="C46" i="150"/>
  <c r="C45" i="150"/>
  <c r="K44" i="150"/>
  <c r="G44" i="150"/>
  <c r="K43" i="150"/>
  <c r="N43" i="150" s="1"/>
  <c r="G43" i="150"/>
  <c r="C43" i="150"/>
  <c r="K42" i="150"/>
  <c r="G42" i="150"/>
  <c r="C42" i="150"/>
  <c r="U41" i="150"/>
  <c r="K41" i="150"/>
  <c r="G41" i="150"/>
  <c r="C41" i="150"/>
  <c r="X40" i="150"/>
  <c r="U40" i="150"/>
  <c r="N40" i="150"/>
  <c r="K40" i="150"/>
  <c r="G40" i="150"/>
  <c r="C40" i="150"/>
  <c r="C39" i="150"/>
  <c r="C38" i="150"/>
  <c r="K37" i="150"/>
  <c r="G37" i="150"/>
  <c r="N37" i="150" s="1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Q43" i="149"/>
  <c r="N34" i="150" l="1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Q42" i="149"/>
  <c r="Q41" i="149" l="1"/>
  <c r="D42" i="149"/>
  <c r="Q40" i="149"/>
  <c r="Q37" i="149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N44" i="149" s="1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50" i="149" l="1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Q49" i="149" s="1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Z47" i="150" l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P53" i="149" l="1"/>
  <c r="O53" i="149" s="1"/>
  <c r="S53" i="149"/>
  <c r="R53" i="149" s="1"/>
  <c r="Q55" i="149" l="1"/>
  <c r="G59" i="150" s="1"/>
  <c r="P54" i="149"/>
  <c r="O54" i="149" s="1"/>
  <c r="S54" i="149"/>
  <c r="R54" i="149" s="1"/>
  <c r="S7" i="150" l="1"/>
  <c r="R7" i="150" s="1"/>
  <c r="Q8" i="150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S24" i="150"/>
  <c r="R24" i="150" s="1"/>
  <c r="P25" i="150" l="1"/>
  <c r="O25" i="150" s="1"/>
  <c r="S25" i="150"/>
  <c r="R25" i="150" s="1"/>
  <c r="Q27" i="150" l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S31" i="150"/>
  <c r="R31" i="150" s="1"/>
  <c r="P32" i="150" l="1"/>
  <c r="O32" i="150" s="1"/>
  <c r="S32" i="150"/>
  <c r="R32" i="150" s="1"/>
  <c r="Q34" i="150" l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Q36" i="150"/>
  <c r="S35" i="150"/>
  <c r="R35" i="150" s="1"/>
  <c r="P36" i="150" l="1"/>
  <c r="O36" i="150" s="1"/>
  <c r="Q37" i="150"/>
  <c r="S36" i="150"/>
  <c r="R36" i="150" s="1"/>
  <c r="Q38" i="150" l="1"/>
  <c r="P37" i="150"/>
  <c r="O37" i="150" s="1"/>
  <c r="S37" i="150"/>
  <c r="R37" i="150" s="1"/>
  <c r="P38" i="150" l="1"/>
  <c r="O38" i="150" s="1"/>
  <c r="Q39" i="150"/>
  <c r="S38" i="150"/>
  <c r="R38" i="150" s="1"/>
  <c r="P39" i="150" l="1"/>
  <c r="O39" i="150" s="1"/>
  <c r="Q40" i="150"/>
  <c r="S39" i="150"/>
  <c r="R39" i="150" s="1"/>
  <c r="Q41" i="150" l="1"/>
  <c r="P40" i="150"/>
  <c r="O40" i="150" s="1"/>
  <c r="S40" i="150"/>
  <c r="R40" i="150" s="1"/>
  <c r="Q42" i="150" l="1"/>
  <c r="P41" i="150"/>
  <c r="O41" i="150" s="1"/>
  <c r="S41" i="150"/>
  <c r="R41" i="150" s="1"/>
  <c r="P42" i="150" l="1"/>
  <c r="O42" i="150" s="1"/>
  <c r="Q43" i="150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P46" i="150"/>
  <c r="O46" i="150" s="1"/>
  <c r="S46" i="150"/>
  <c r="R46" i="150" s="1"/>
  <c r="Q48" i="150" l="1"/>
  <c r="P47" i="150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P54" i="150" l="1"/>
  <c r="O54" i="150" s="1"/>
  <c r="Q55" i="150"/>
  <c r="S54" i="150"/>
  <c r="R54" i="150" s="1"/>
  <c r="P55" i="150" l="1"/>
  <c r="O55" i="150" s="1"/>
  <c r="S55" i="150"/>
  <c r="R55" i="150" s="1"/>
</calcChain>
</file>

<file path=xl/sharedStrings.xml><?xml version="1.0" encoding="utf-8"?>
<sst xmlns="http://schemas.openxmlformats.org/spreadsheetml/2006/main" count="2127" uniqueCount="402">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</sst>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1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Reserves'!$A$229:$A$250</c:f>
              <c:strCache>
                <c:ptCount val="22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</c:strCache>
            </c:strRef>
          </c:cat>
          <c:val>
            <c:numRef>
              <c:f>'Exceed Reserves'!$D$229:$D$250</c:f>
              <c:numCache>
                <c:formatCode>#,##0</c:formatCode>
                <c:ptCount val="22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Reserves'!$A$230:$A$250</c:f>
              <c:strCache>
                <c:ptCount val="21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</c:strCache>
            </c:strRef>
          </c:cat>
          <c:val>
            <c:numRef>
              <c:f>'Exceed Reserves'!$E$230:$E$250</c:f>
              <c:numCache>
                <c:formatCode>_(* #,##0_);_(* \(#,##0\);_(* "-"??_);_(@_)</c:formatCode>
                <c:ptCount val="21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441406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126663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65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6" thickBot="1">
      <c r="B49" s="160"/>
    </row>
    <row r="50" spans="2:14" ht="12.6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2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6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332031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126782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65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65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65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65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65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65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65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65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6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2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6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6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127373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65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6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6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6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6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127892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65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65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2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6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128441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6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6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128836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6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2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6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6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6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131458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6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132047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133215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134135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6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3" width="18.109375" style="1" customWidth="1"/>
    <col min="24" max="24" width="13.33203125" style="1" customWidth="1"/>
    <col min="25" max="25" width="13.6640625" style="1" customWidth="1"/>
    <col min="26" max="26" width="13.5546875" style="1" bestFit="1" customWidth="1"/>
    <col min="27" max="27" width="13" style="1" bestFit="1" customWidth="1"/>
    <col min="28" max="28" width="8.88671875" style="1" hidden="1" customWidth="1"/>
    <col min="29" max="30" width="9.109375" style="1"/>
    <col min="31" max="31" width="9.109375" style="2"/>
    <col min="32" max="32" width="9.88671875" style="3" customWidth="1"/>
    <col min="33" max="33" width="9.109375" style="1"/>
    <col min="34" max="34" width="9.6640625" style="1" customWidth="1"/>
    <col min="35" max="16384" width="9.109375" style="1"/>
  </cols>
  <sheetData>
    <row r="1" spans="2:256">
      <c r="D1" s="126"/>
    </row>
    <row r="2" spans="2:256" ht="12.6" thickBot="1">
      <c r="AA2" s="92"/>
    </row>
    <row r="3" spans="2:256" ht="16.2" thickBot="1">
      <c r="M3" s="64" t="s">
        <v>51</v>
      </c>
      <c r="N3" s="64"/>
      <c r="O3" s="65"/>
      <c r="P3" s="16"/>
      <c r="Q3" s="74">
        <v>134477</v>
      </c>
      <c r="R3" s="28"/>
    </row>
    <row r="4" spans="2:256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6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6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65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6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6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6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135653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6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135703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6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139395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6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6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141193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142384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6" thickBot="1"/>
    <row r="66" spans="4:7" ht="13.2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6" thickBot="1">
      <c r="D70" s="140" t="s">
        <v>46</v>
      </c>
      <c r="E70" s="145"/>
      <c r="F70" s="146"/>
      <c r="G70" s="158">
        <f>'July 2020'!W48</f>
        <v>-1304143</v>
      </c>
    </row>
    <row r="71" spans="4:7" ht="12.6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143556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6" thickBot="1">
      <c r="D63" s="140" t="s">
        <v>46</v>
      </c>
      <c r="E63" s="145"/>
      <c r="F63" s="146"/>
      <c r="G63" s="158">
        <f>'Aug 2020 '!W62</f>
        <v>-1504892</v>
      </c>
    </row>
    <row r="64" spans="2:31" ht="12.6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144013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6" thickBot="1">
      <c r="D56" s="140" t="s">
        <v>46</v>
      </c>
      <c r="E56" s="145"/>
      <c r="F56" s="146"/>
      <c r="G56" s="158">
        <f>'Oct 2020'!W55</f>
        <v>-1674581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145544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6" thickBot="1">
      <c r="D56" s="140" t="s">
        <v>46</v>
      </c>
      <c r="E56" s="145"/>
      <c r="F56" s="146"/>
      <c r="G56" s="158">
        <f>'Nov 2020'!W48</f>
        <v>0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146471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6" thickBot="1">
      <c r="D62" s="140" t="s">
        <v>46</v>
      </c>
      <c r="E62" s="145"/>
      <c r="F62" s="146"/>
      <c r="G62" s="158">
        <f>'Jan 2021'!Y48</f>
        <v>-1888018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147445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6" thickBot="1">
      <c r="D55" s="140" t="s">
        <v>46</v>
      </c>
      <c r="E55" s="145"/>
      <c r="F55" s="146"/>
      <c r="G55" s="158">
        <f>'Feb 2021'!Y55</f>
        <v>-2010949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147741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6" thickBot="1">
      <c r="D62" s="140" t="s">
        <v>46</v>
      </c>
      <c r="E62" s="145"/>
      <c r="F62" s="146"/>
      <c r="G62" s="158">
        <f>'Apr 2021 '!Y48</f>
        <v>-2094800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150204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6" thickBot="1">
      <c r="D55" s="140" t="s">
        <v>46</v>
      </c>
      <c r="E55" s="145"/>
      <c r="F55" s="146"/>
      <c r="G55" s="158">
        <f>'May 2021'!Y55</f>
        <v>-2207839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150929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6" thickBot="1">
      <c r="D62" s="140" t="s">
        <v>46</v>
      </c>
      <c r="E62" s="145"/>
      <c r="F62" s="146"/>
      <c r="G62" s="158">
        <f>'July 2021'!Y48</f>
        <v>-2186584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152822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6" thickBot="1">
      <c r="D62" s="140" t="s">
        <v>46</v>
      </c>
      <c r="E62" s="145"/>
      <c r="F62" s="146"/>
      <c r="G62" s="158">
        <f>'Aug 2021'!Y55</f>
        <v>-2363784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154236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6" thickBot="1">
      <c r="D62" s="140" t="s">
        <v>46</v>
      </c>
      <c r="E62" s="145"/>
      <c r="F62" s="146"/>
      <c r="G62" s="158">
        <f>'OCT 2021'!Y55</f>
        <v>-2432452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155409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6" thickBot="1">
      <c r="D62" s="140" t="s">
        <v>46</v>
      </c>
      <c r="E62" s="145"/>
      <c r="F62" s="146"/>
      <c r="G62" s="158">
        <f>'NOV 2021 '!Y55</f>
        <v>-2264979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153957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6" thickBot="1">
      <c r="D48" s="140" t="s">
        <v>46</v>
      </c>
      <c r="E48" s="145"/>
      <c r="F48" s="146"/>
      <c r="G48" s="158">
        <f>'JAN 2022'!Y55</f>
        <v>-2471607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156792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6" thickBot="1">
      <c r="D48" s="140" t="s">
        <v>46</v>
      </c>
      <c r="E48" s="145"/>
      <c r="F48" s="146"/>
      <c r="G48" s="158">
        <f>'MAR 2022 '!Y41</f>
        <v>-2418596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157772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6" thickBot="1">
      <c r="D69" s="140" t="s">
        <v>46</v>
      </c>
      <c r="E69" s="145"/>
      <c r="F69" s="146"/>
      <c r="G69" s="158">
        <f>'APR 2022 '!Y41</f>
        <v>-2505596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160858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6" thickBot="1">
      <c r="D55" s="140" t="s">
        <v>46</v>
      </c>
      <c r="E55" s="145"/>
      <c r="F55" s="146"/>
      <c r="G55" s="158">
        <f>'MAY 2022'!Y62</f>
        <v>-2580914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6" thickBot="1">
      <c r="D62" s="140" t="s">
        <v>46</v>
      </c>
      <c r="E62" s="145"/>
      <c r="F62" s="146"/>
      <c r="G62" s="158">
        <f>'JULY 2022'!Y48</f>
        <v>-2470899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164350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6" thickBot="1">
      <c r="D62" s="140" t="s">
        <v>46</v>
      </c>
      <c r="E62" s="145"/>
      <c r="F62" s="146"/>
      <c r="G62" s="158">
        <f>'AUG 2022 '!Y55</f>
        <v>-2719611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167187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6" thickBot="1">
      <c r="D62" s="140" t="s">
        <v>46</v>
      </c>
      <c r="E62" s="145"/>
      <c r="F62" s="146"/>
      <c r="G62" s="158">
        <f>'OCT 2022'!Y55</f>
        <v>-2704678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168086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6" thickBot="1">
      <c r="D62" s="140" t="s">
        <v>46</v>
      </c>
      <c r="E62" s="145"/>
      <c r="F62" s="146"/>
      <c r="G62" s="158">
        <f>'DEC 2022'!Y55</f>
        <v>-2819078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164638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6" thickBot="1">
      <c r="D55" s="140" t="s">
        <v>46</v>
      </c>
      <c r="E55" s="145"/>
      <c r="F55" s="146"/>
      <c r="G55" s="158">
        <f>'JAN 2023'!Y55</f>
        <v>-3019451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165827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6" thickBot="1">
      <c r="D62" s="140" t="s">
        <v>46</v>
      </c>
      <c r="E62" s="145"/>
      <c r="F62" s="146"/>
      <c r="G62" s="158">
        <f>'MARCH 2023'!Y48</f>
        <v>-2978709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164799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6" thickBot="1">
      <c r="D55" s="140" t="s">
        <v>46</v>
      </c>
      <c r="E55" s="145"/>
      <c r="F55" s="146"/>
      <c r="G55" s="158">
        <f>'APRIL 2023'!Y55</f>
        <v>-3178159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165143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6" thickBot="1">
      <c r="D55" s="140" t="s">
        <v>46</v>
      </c>
      <c r="E55" s="145"/>
      <c r="F55" s="146"/>
      <c r="G55" s="158">
        <f>'MAY 2023'!W48</f>
        <v>-3187798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165296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6" thickBot="1">
      <c r="D62" s="140" t="s">
        <v>46</v>
      </c>
      <c r="E62" s="145"/>
      <c r="F62" s="146"/>
      <c r="G62" s="158">
        <f>'JULY 2023 '!W48</f>
        <v>-3199801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164548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6" thickBot="1">
      <c r="D55" s="140" t="s">
        <v>46</v>
      </c>
      <c r="E55" s="145"/>
      <c r="F55" s="146"/>
      <c r="G55" s="158">
        <f>'SEPT 2023 '!W55</f>
        <v>-3223708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6" thickBot="1">
      <c r="D62" s="140" t="s">
        <v>46</v>
      </c>
      <c r="E62" s="145"/>
      <c r="F62" s="146"/>
      <c r="G62" s="158">
        <f>'OCT 2023'!W48</f>
        <v>-3183450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162394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6" thickBot="1">
      <c r="D55" s="140" t="s">
        <v>46</v>
      </c>
      <c r="E55" s="145"/>
      <c r="F55" s="146"/>
      <c r="G55" s="158">
        <f>'DEC 2023'!W55</f>
        <v>-3234908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161351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6" thickBot="1">
      <c r="D55" s="140" t="s">
        <v>46</v>
      </c>
      <c r="E55" s="145"/>
      <c r="F55" s="146"/>
      <c r="G55" s="158">
        <f>'JAN 2024 '!W48</f>
        <v>-3266231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161608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6" thickBot="1">
      <c r="D48" s="140" t="s">
        <v>46</v>
      </c>
      <c r="E48" s="145"/>
      <c r="F48" s="146"/>
      <c r="G48" s="158">
        <f>'FEB 2024'!W48</f>
        <v>-3266353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161280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6" thickBot="1">
      <c r="D69" s="140" t="s">
        <v>46</v>
      </c>
      <c r="E69" s="145"/>
      <c r="F69" s="146"/>
      <c r="G69" s="158">
        <f>'APR 2024'!W41</f>
        <v>-3260243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6" thickBot="1">
      <c r="D55" s="140" t="s">
        <v>46</v>
      </c>
      <c r="E55" s="145"/>
      <c r="F55" s="146"/>
      <c r="G55" s="158">
        <f>'MAY 2024 '!W62</f>
        <v>-3212268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162202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6" thickBot="1">
      <c r="D69" s="140" t="s">
        <v>46</v>
      </c>
      <c r="E69" s="145"/>
      <c r="F69" s="146"/>
      <c r="G69" s="158">
        <f>'JUNE 2024'!W48</f>
        <v>-3153974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162940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6" thickBot="1">
      <c r="D48" s="140" t="s">
        <v>46</v>
      </c>
      <c r="E48" s="145"/>
      <c r="F48" s="146"/>
      <c r="G48" s="158">
        <f>'AUG 2024'!W62</f>
        <v>-3122265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163232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6" thickBot="1">
      <c r="D69" s="140" t="s">
        <v>46</v>
      </c>
      <c r="E69" s="145"/>
      <c r="F69" s="146"/>
      <c r="G69" s="158">
        <f>'OCT 2024 '!W41</f>
        <v>-3079988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163898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6" thickBot="1">
      <c r="D62" s="140" t="s">
        <v>46</v>
      </c>
      <c r="E62" s="145"/>
      <c r="F62" s="146"/>
      <c r="G62" s="158">
        <f>'NOV 2024'!W62</f>
        <v>-3032399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166862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6" thickBot="1">
      <c r="D48" s="140" t="s">
        <v>46</v>
      </c>
      <c r="E48" s="145"/>
      <c r="F48" s="146"/>
      <c r="G48" s="158">
        <f>'JAN 2025'!Y55</f>
        <v>-3011263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166419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6" thickBot="1">
      <c r="D55" s="140" t="s">
        <v>46</v>
      </c>
      <c r="E55" s="145"/>
      <c r="F55" s="146"/>
      <c r="G55" s="158">
        <f>'FEB 2025'!Y41</f>
        <v>-2976092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167149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6" thickBot="1">
      <c r="D62" s="140" t="s">
        <v>46</v>
      </c>
      <c r="E62" s="145"/>
      <c r="F62" s="146"/>
      <c r="G62" s="158">
        <f>'APR 2025'!Y48</f>
        <v>-2893212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10" activePane="bottomRight" state="frozen"/>
      <selection pane="topRight" activeCell="C1" sqref="C1"/>
      <selection pane="bottomLeft" activeCell="A7" sqref="A7"/>
      <selection pane="bottomRight" activeCell="G59" sqref="G5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8" t="s">
        <v>51</v>
      </c>
      <c r="N3" s="329"/>
      <c r="O3" s="329"/>
      <c r="P3" s="330"/>
      <c r="Q3" s="74">
        <v>167033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2100</v>
      </c>
      <c r="J33" s="25">
        <v>-100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1000</v>
      </c>
      <c r="J34" s="25">
        <v>-100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-14600</v>
      </c>
      <c r="J35" s="25">
        <v>-100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-1200</v>
      </c>
      <c r="J36" s="25">
        <v>-100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2600</v>
      </c>
      <c r="J37" s="25">
        <v>-100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-10500</v>
      </c>
      <c r="J40" s="25">
        <v>-200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-13100</v>
      </c>
      <c r="J41" s="25">
        <v>-200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-9200</v>
      </c>
      <c r="J42" s="25">
        <v>-200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-3900</v>
      </c>
      <c r="J43" s="25">
        <v>-200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-12800</v>
      </c>
      <c r="J44" s="25">
        <v>-200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8900</v>
      </c>
      <c r="J47" s="25">
        <v>-100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4500</v>
      </c>
      <c r="J48" s="25">
        <v>-100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f>-3000+2400</f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f>-1000+3300</f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6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f>-1000-6400</f>
        <v>-7400</v>
      </c>
      <c r="J55" s="226">
        <v>-400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6" thickBot="1">
      <c r="D62" s="140" t="s">
        <v>46</v>
      </c>
      <c r="E62" s="145"/>
      <c r="F62" s="146"/>
      <c r="G62" s="158">
        <f>'MAY 2025'!Y55</f>
        <v>-2847917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tabSelected="1" zoomScaleNormal="100" workbookViewId="0">
      <pane xSplit="2" ySplit="6" topLeftCell="P26" activePane="bottomRight" state="frozen"/>
      <selection pane="topRight" activeCell="C1" sqref="C1"/>
      <selection pane="bottomLeft" activeCell="A7" sqref="A7"/>
      <selection pane="bottomRight" activeCell="X35" sqref="X3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8" t="s">
        <v>51</v>
      </c>
      <c r="N3" s="329"/>
      <c r="O3" s="329"/>
      <c r="P3" s="330"/>
      <c r="Q3" s="74">
        <v>167952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-17600</v>
      </c>
      <c r="J7" s="201">
        <v>-400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4">
        <f>AVERAGE(W7:W11)</f>
        <v>-2764632.8</v>
      </c>
      <c r="Y7" s="215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f>-9900-11900</f>
        <v>-21800</v>
      </c>
      <c r="J8" s="63">
        <v>-400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167"/>
      <c r="Y8" s="156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f>13100-14900</f>
        <v>-1800</v>
      </c>
      <c r="J9" s="63">
        <v>-400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167"/>
      <c r="Y9" s="156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167"/>
      <c r="Y10" s="156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167"/>
      <c r="Y11" s="156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f>8800-7500</f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167">
        <f>AVERAGE(W12:W20)</f>
        <v>-2715186.777777778</v>
      </c>
      <c r="Y12" s="156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f>8200-3800</f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167"/>
      <c r="Y13" s="156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f>5100+7700</f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167"/>
      <c r="Y14" s="156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f>-700-3600</f>
        <v>-4300</v>
      </c>
      <c r="J15" s="63">
        <v>-200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167"/>
      <c r="Y15" s="156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32200</v>
      </c>
      <c r="J16" s="63">
        <v>-200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167"/>
      <c r="Y16" s="156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167"/>
      <c r="Y17" s="156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167"/>
      <c r="Y18" s="156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11200</v>
      </c>
      <c r="J19" s="63">
        <v>-100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167">
        <f>AVERAGE(W19:W27)</f>
        <v>-2724380</v>
      </c>
      <c r="Y19" s="156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-14900</v>
      </c>
      <c r="J20" s="63">
        <v>-100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167"/>
      <c r="Y20" s="156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11600</v>
      </c>
      <c r="J21" s="63">
        <v>-100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167"/>
      <c r="Y21" s="156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400</v>
      </c>
      <c r="J22" s="63">
        <v>-100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167"/>
      <c r="Y22" s="156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-29000</v>
      </c>
      <c r="J23" s="63">
        <v>-100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167"/>
      <c r="Y23" s="156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167"/>
      <c r="Y24" s="156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167"/>
      <c r="Y25" s="156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6900</v>
      </c>
      <c r="J26" s="63">
        <v>700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167">
        <f>AVERAGE(W26:W34)</f>
        <v>-2804574.6666666665</v>
      </c>
      <c r="Y26" s="156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5000</v>
      </c>
      <c r="J27" s="63">
        <v>700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167"/>
      <c r="Y27" s="156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-1700</v>
      </c>
      <c r="J28" s="63">
        <v>700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167"/>
      <c r="Y28" s="156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600</v>
      </c>
      <c r="J29" s="63">
        <v>700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167"/>
      <c r="Y29" s="156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167"/>
      <c r="Y30" s="156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167"/>
      <c r="Y31" s="156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167"/>
      <c r="Y32" s="156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167">
        <f>AVERAGE(W33:W41)</f>
        <v>-2813297.6666666665</v>
      </c>
      <c r="Y33" s="156">
        <f>Y32-K33-L33</f>
        <v>-2810621</v>
      </c>
      <c r="Z33" s="217">
        <f>AVERAGE(Y33:Y41)</f>
        <v>-2813157.222222222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167"/>
      <c r="Y34" s="156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-3400</v>
      </c>
      <c r="J35" s="25">
        <v>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167"/>
      <c r="Y35" s="156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/>
      <c r="F36" s="23"/>
      <c r="G36" s="26">
        <f t="shared" si="19"/>
        <v>2673884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2673884</v>
      </c>
      <c r="O36" s="67">
        <f t="shared" si="3"/>
        <v>89938.476666666655</v>
      </c>
      <c r="P36" s="7">
        <f t="shared" si="6"/>
        <v>2698154.3</v>
      </c>
      <c r="Q36" s="164">
        <f>Q35+N36+2</f>
        <v>2835512.51</v>
      </c>
      <c r="R36" s="29">
        <f t="shared" si="1"/>
        <v>153.55070297862875</v>
      </c>
      <c r="S36" s="5">
        <f>SUM($Q$7:$Q36)/T36+1</f>
        <v>257891.47666666654</v>
      </c>
      <c r="T36" s="18">
        <v>30</v>
      </c>
      <c r="U36" s="4"/>
      <c r="V36" s="136"/>
      <c r="W36" s="105"/>
      <c r="X36" s="167"/>
      <c r="Y36" s="156">
        <f>Y35-K36-L36-1</f>
        <v>-2813087</v>
      </c>
      <c r="Z36" s="217"/>
      <c r="AD36" s="1"/>
      <c r="AE36" s="1"/>
    </row>
    <row r="37" spans="2:31">
      <c r="B37" s="116">
        <v>45898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173087.5422580645</v>
      </c>
      <c r="P37" s="7">
        <f t="shared" si="6"/>
        <v>5365713.8099999996</v>
      </c>
      <c r="Q37" s="164">
        <f>Q36+N37-1</f>
        <v>2835511.51</v>
      </c>
      <c r="R37" s="29">
        <f t="shared" si="1"/>
        <v>203.05833944106914</v>
      </c>
      <c r="S37" s="5">
        <f>SUM($Q$7:$Q37)/T37+1</f>
        <v>341040.54225806438</v>
      </c>
      <c r="T37" s="18">
        <v>31</v>
      </c>
      <c r="U37" s="27"/>
      <c r="V37" s="137"/>
      <c r="W37" s="105"/>
      <c r="X37" s="167"/>
      <c r="Y37" s="156">
        <f t="shared" si="15"/>
        <v>-2813087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251039.79124999998</v>
      </c>
      <c r="P38" s="7">
        <f t="shared" si="6"/>
        <v>8033273.3199999994</v>
      </c>
      <c r="Q38" s="164">
        <f t="shared" si="18"/>
        <v>2835511.51</v>
      </c>
      <c r="R38" s="29">
        <f t="shared" si="1"/>
        <v>249.47115321639507</v>
      </c>
      <c r="S38" s="5">
        <f>SUM($Q$7:$Q38)/T38</f>
        <v>418991.79124999983</v>
      </c>
      <c r="T38" s="18">
        <v>32</v>
      </c>
      <c r="U38" s="27"/>
      <c r="V38" s="137"/>
      <c r="W38" s="105"/>
      <c r="X38" s="167"/>
      <c r="Y38" s="156">
        <f t="shared" si="15"/>
        <v>-2813087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324267.66151515144</v>
      </c>
      <c r="P39" s="7">
        <f t="shared" si="6"/>
        <v>10700832.829999998</v>
      </c>
      <c r="Q39" s="164">
        <f t="shared" si="18"/>
        <v>2835511.51</v>
      </c>
      <c r="R39" s="29">
        <f t="shared" si="1"/>
        <v>293.07162851002153</v>
      </c>
      <c r="S39" s="5">
        <f>SUM($Q$7:$Q39)/T39</f>
        <v>492219.66151515133</v>
      </c>
      <c r="T39" s="18">
        <v>33</v>
      </c>
      <c r="U39" s="27"/>
      <c r="V39" s="137"/>
      <c r="W39" s="105"/>
      <c r="X39" s="167"/>
      <c r="Y39" s="156">
        <f t="shared" si="15"/>
        <v>-2813087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393188.03941176465</v>
      </c>
      <c r="P40" s="7">
        <f t="shared" si="6"/>
        <v>13368393.339999998</v>
      </c>
      <c r="Q40" s="164">
        <f>Q39+N40+1</f>
        <v>2835512.51</v>
      </c>
      <c r="R40" s="29">
        <f t="shared" si="1"/>
        <v>334.10738747485271</v>
      </c>
      <c r="S40" s="5">
        <f>SUM($Q$7:$Q40)/T40</f>
        <v>561140.03941176459</v>
      </c>
      <c r="T40" s="18">
        <v>34</v>
      </c>
      <c r="U40" s="138">
        <f>B40</f>
        <v>45901</v>
      </c>
      <c r="V40" s="131"/>
      <c r="W40" s="105"/>
      <c r="X40" s="167" t="e">
        <f>AVERAGE(W40:W48)</f>
        <v>#DIV/0!</v>
      </c>
      <c r="Y40" s="156">
        <f t="shared" si="15"/>
        <v>-2813087</v>
      </c>
      <c r="Z40" s="217">
        <f>AVERAGE(Y40:Y48)</f>
        <v>-2813087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458170.10999999993</v>
      </c>
      <c r="P41" s="7">
        <f t="shared" si="6"/>
        <v>16035953.849999998</v>
      </c>
      <c r="Q41" s="164">
        <f>Q40+N41</f>
        <v>2835512.51</v>
      </c>
      <c r="R41" s="29">
        <f t="shared" si="1"/>
        <v>372.79824592740772</v>
      </c>
      <c r="S41" s="5">
        <f>SUM($Q$7:$Q41)/T41</f>
        <v>626122.10999999987</v>
      </c>
      <c r="T41" s="18">
        <v>35</v>
      </c>
      <c r="U41" s="138">
        <f>B40+8</f>
        <v>45909</v>
      </c>
      <c r="V41" s="131"/>
      <c r="W41" s="105"/>
      <c r="X41" s="167"/>
      <c r="Y41" s="156">
        <f t="shared" si="15"/>
        <v>-2813087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v>-10115</v>
      </c>
      <c r="E42" s="87"/>
      <c r="F42" s="23"/>
      <c r="G42" s="26">
        <f t="shared" ref="G42:G43" si="20">D42+E42+F42-E41-F41</f>
        <v>-10115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-10115</v>
      </c>
      <c r="O42" s="67">
        <f t="shared" si="3"/>
        <v>519261.06555555551</v>
      </c>
      <c r="P42" s="7">
        <f t="shared" si="6"/>
        <v>18693398.359999999</v>
      </c>
      <c r="Q42" s="164">
        <f>Q41+N42-1</f>
        <v>2825396.51</v>
      </c>
      <c r="R42" s="29">
        <f t="shared" si="1"/>
        <v>409.17230253617419</v>
      </c>
      <c r="S42" s="5">
        <f>SUM($Q$7:$Q42)/T42</f>
        <v>687213.06555555528</v>
      </c>
      <c r="T42" s="18">
        <v>36</v>
      </c>
      <c r="U42" s="138"/>
      <c r="V42" s="131"/>
      <c r="W42" s="105"/>
      <c r="X42" s="167"/>
      <c r="Y42" s="156">
        <f t="shared" si="15"/>
        <v>-2813087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577049.80729729717</v>
      </c>
      <c r="P43" s="7">
        <f t="shared" si="6"/>
        <v>21350842.869999997</v>
      </c>
      <c r="Q43" s="164">
        <f>Q42+N43</f>
        <v>2825396.51</v>
      </c>
      <c r="R43" s="29">
        <f t="shared" si="1"/>
        <v>443.5801939228453</v>
      </c>
      <c r="S43" s="5">
        <f>SUM($Q$7:$Q43)/T43</f>
        <v>745001.80729729705</v>
      </c>
      <c r="T43" s="18">
        <v>37</v>
      </c>
      <c r="U43" s="138"/>
      <c r="V43" s="131"/>
      <c r="W43" s="105"/>
      <c r="X43" s="167"/>
      <c r="Y43" s="156">
        <f t="shared" si="15"/>
        <v>-2813087</v>
      </c>
      <c r="Z43" s="217"/>
      <c r="AD43" s="1"/>
      <c r="AE43" s="1"/>
    </row>
    <row r="44" spans="2:31">
      <c r="B44" s="116">
        <v>45905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631797.03631578933</v>
      </c>
      <c r="P44" s="7">
        <f t="shared" si="6"/>
        <v>24008287.379999995</v>
      </c>
      <c r="Q44" s="164">
        <f>Q43+N44</f>
        <v>2825396.51</v>
      </c>
      <c r="R44" s="29">
        <f t="shared" si="1"/>
        <v>476.1771436575861</v>
      </c>
      <c r="S44" s="5">
        <f>SUM($Q$7:$Q44)/T44</f>
        <v>799749.0363157891</v>
      </c>
      <c r="T44" s="18">
        <v>38</v>
      </c>
      <c r="U44" s="138"/>
      <c r="V44" s="131"/>
      <c r="W44" s="105"/>
      <c r="X44" s="167"/>
      <c r="Y44" s="156">
        <f t="shared" si="15"/>
        <v>-2813087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683736.7151282049</v>
      </c>
      <c r="P45" s="7">
        <f t="shared" si="6"/>
        <v>26665731.889999993</v>
      </c>
      <c r="Q45" s="164">
        <f t="shared" ref="Q45:Q55" si="21">Q44+N45</f>
        <v>2825396.51</v>
      </c>
      <c r="R45" s="29">
        <f t="shared" si="1"/>
        <v>507.10245494439175</v>
      </c>
      <c r="S45" s="5">
        <f>SUM($Q$7:$Q45)/T45</f>
        <v>851688.71512820479</v>
      </c>
      <c r="T45" s="18">
        <v>39</v>
      </c>
      <c r="U45" s="138"/>
      <c r="V45" s="131"/>
      <c r="W45" s="105"/>
      <c r="X45" s="167"/>
      <c r="Y45" s="156">
        <f t="shared" si="15"/>
        <v>-2813087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733079.4099999998</v>
      </c>
      <c r="P46" s="7">
        <f t="shared" si="6"/>
        <v>29323176.399999991</v>
      </c>
      <c r="Q46" s="164">
        <f t="shared" si="21"/>
        <v>2825396.51</v>
      </c>
      <c r="R46" s="29">
        <f t="shared" si="1"/>
        <v>536.48150066685696</v>
      </c>
      <c r="S46" s="5">
        <f>SUM($Q$7:$Q46)/T46</f>
        <v>901031.40999999957</v>
      </c>
      <c r="T46" s="18">
        <v>40</v>
      </c>
      <c r="U46" s="138"/>
      <c r="V46" s="131"/>
      <c r="W46" s="105"/>
      <c r="X46" s="167"/>
      <c r="Y46" s="156">
        <f t="shared" si="15"/>
        <v>-2813087</v>
      </c>
      <c r="Z46" s="217"/>
      <c r="AD46" s="1"/>
      <c r="AE46" s="1"/>
    </row>
    <row r="47" spans="2:31">
      <c r="B47" s="116">
        <v>45908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780015.14414634125</v>
      </c>
      <c r="P47" s="7">
        <f t="shared" si="6"/>
        <v>31980620.909999989</v>
      </c>
      <c r="Q47" s="164">
        <f t="shared" si="21"/>
        <v>2825396.51</v>
      </c>
      <c r="R47" s="29">
        <f t="shared" si="1"/>
        <v>564.42742220773857</v>
      </c>
      <c r="S47" s="5">
        <f>SUM($Q$7:$Q47)/T47</f>
        <v>947967.14414634102</v>
      </c>
      <c r="T47" s="18">
        <v>41</v>
      </c>
      <c r="U47" s="138">
        <f>B47</f>
        <v>45908</v>
      </c>
      <c r="V47" s="131"/>
      <c r="W47" s="105"/>
      <c r="X47" s="167" t="e">
        <f>AVERAGE(W47:W55)</f>
        <v>#DIV/0!</v>
      </c>
      <c r="Y47" s="156">
        <f t="shared" si="15"/>
        <v>-2813087</v>
      </c>
      <c r="Z47" s="217">
        <f>AVERAGE(Y47:Y55)</f>
        <v>-2813087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824715.86714285682</v>
      </c>
      <c r="P48" s="7">
        <f t="shared" si="6"/>
        <v>34638066.419999987</v>
      </c>
      <c r="Q48" s="164">
        <f>Q47+N48+1</f>
        <v>2825397.51</v>
      </c>
      <c r="R48" s="29">
        <f t="shared" si="1"/>
        <v>591.04259975639275</v>
      </c>
      <c r="S48" s="5">
        <f>SUM($Q$7:$Q48)/T48</f>
        <v>992667.8671428567</v>
      </c>
      <c r="T48" s="18">
        <v>42</v>
      </c>
      <c r="U48" s="138">
        <f>B47+8</f>
        <v>45916</v>
      </c>
      <c r="V48" s="131"/>
      <c r="W48" s="105"/>
      <c r="X48" s="167"/>
      <c r="Y48" s="156">
        <f t="shared" si="15"/>
        <v>-2813087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/>
      <c r="E49" s="87"/>
      <c r="F49" s="23"/>
      <c r="G49" s="26">
        <f t="shared" ref="G49:G50" si="22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867337.48674418568</v>
      </c>
      <c r="P49" s="7">
        <f t="shared" si="6"/>
        <v>37295511.929999985</v>
      </c>
      <c r="Q49" s="164">
        <f t="shared" si="21"/>
        <v>2825397.51</v>
      </c>
      <c r="R49" s="29">
        <f t="shared" si="1"/>
        <v>616.41986207022569</v>
      </c>
      <c r="S49" s="5">
        <f>SUM($Q$7:$Q49)/T49</f>
        <v>1035289.4867441856</v>
      </c>
      <c r="T49" s="18">
        <v>43</v>
      </c>
      <c r="U49" s="138"/>
      <c r="V49" s="131"/>
      <c r="W49" s="105"/>
      <c r="X49" s="167"/>
      <c r="Y49" s="156">
        <f t="shared" si="15"/>
        <v>-2813087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908021.75999999966</v>
      </c>
      <c r="P50" s="7">
        <f t="shared" si="6"/>
        <v>39952957.439999983</v>
      </c>
      <c r="Q50" s="164">
        <f>Q49+N50</f>
        <v>2825397.51</v>
      </c>
      <c r="R50" s="29">
        <f t="shared" si="1"/>
        <v>640.6436124607028</v>
      </c>
      <c r="S50" s="5">
        <f>SUM($Q$7:$Q50)/T50</f>
        <v>1075973.7599999995</v>
      </c>
      <c r="T50" s="18">
        <v>44</v>
      </c>
      <c r="U50" s="138"/>
      <c r="V50" s="131"/>
      <c r="W50" s="105"/>
      <c r="X50" s="167"/>
      <c r="Y50" s="156">
        <f t="shared" si="15"/>
        <v>-2813087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946897.84333333292</v>
      </c>
      <c r="P51" s="7">
        <f t="shared" si="6"/>
        <v>42610402.949999981</v>
      </c>
      <c r="Q51" s="164">
        <f t="shared" si="21"/>
        <v>2825397.51</v>
      </c>
      <c r="R51" s="29">
        <f t="shared" si="1"/>
        <v>663.79075172271416</v>
      </c>
      <c r="S51" s="5">
        <f>SUM($Q$7:$Q51)/T51</f>
        <v>1114849.8433333328</v>
      </c>
      <c r="T51" s="18">
        <v>45</v>
      </c>
      <c r="U51" s="138"/>
      <c r="V51" s="131"/>
      <c r="W51" s="105"/>
      <c r="X51" s="167"/>
      <c r="Y51" s="156">
        <f t="shared" si="15"/>
        <v>-2813087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984083.66217391263</v>
      </c>
      <c r="P52" s="7">
        <f t="shared" si="6"/>
        <v>45267848.459999979</v>
      </c>
      <c r="Q52" s="164">
        <f>Q51+N52</f>
        <v>2825397.51</v>
      </c>
      <c r="R52" s="29">
        <f t="shared" si="1"/>
        <v>685.93149362550753</v>
      </c>
      <c r="S52" s="5">
        <f>SUM($Q$7:$Q52)/T52</f>
        <v>1152035.6621739124</v>
      </c>
      <c r="T52" s="18">
        <v>46</v>
      </c>
      <c r="U52" s="138"/>
      <c r="V52" s="131"/>
      <c r="W52" s="105"/>
      <c r="X52" s="167"/>
      <c r="Y52" s="156">
        <f t="shared" si="15"/>
        <v>-2813087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1019687.1057446804</v>
      </c>
      <c r="P53" s="7">
        <f t="shared" si="6"/>
        <v>47925293.969999976</v>
      </c>
      <c r="Q53" s="164">
        <f t="shared" si="21"/>
        <v>2825397.51</v>
      </c>
      <c r="R53" s="29">
        <f t="shared" si="1"/>
        <v>707.1300762983949</v>
      </c>
      <c r="S53" s="5">
        <f>SUM($Q$7:$Q53)/T53</f>
        <v>1187639.1057446802</v>
      </c>
      <c r="T53" s="18">
        <v>47</v>
      </c>
      <c r="U53" s="138"/>
      <c r="V53" s="131"/>
      <c r="W53" s="105"/>
      <c r="X53" s="167"/>
      <c r="Y53" s="156">
        <f t="shared" si="15"/>
        <v>-2813087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1053807.0724999995</v>
      </c>
      <c r="P54" s="7">
        <f t="shared" si="6"/>
        <v>50582739.479999974</v>
      </c>
      <c r="Q54" s="164">
        <f>Q53+N54</f>
        <v>2825397.51</v>
      </c>
      <c r="R54" s="29">
        <f t="shared" si="1"/>
        <v>727.44538469324527</v>
      </c>
      <c r="S54" s="5">
        <f>SUM($Q$7:$Q54)/T54</f>
        <v>1221759.0724999993</v>
      </c>
      <c r="T54" s="18">
        <v>48</v>
      </c>
      <c r="U54" s="138"/>
      <c r="V54" s="131"/>
      <c r="W54" s="105"/>
      <c r="X54" s="167"/>
      <c r="Y54" s="156">
        <f t="shared" si="15"/>
        <v>-2813087</v>
      </c>
      <c r="Z54" s="217"/>
      <c r="AD54" s="1"/>
      <c r="AE54" s="1"/>
    </row>
    <row r="55" spans="2:31" ht="12.6" thickBot="1">
      <c r="B55" s="116">
        <v>45916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1086534.3875510199</v>
      </c>
      <c r="P55" s="232">
        <f t="shared" si="6"/>
        <v>53240184.989999972</v>
      </c>
      <c r="Q55" s="233">
        <f t="shared" si="21"/>
        <v>2825397.51</v>
      </c>
      <c r="R55" s="234">
        <f t="shared" si="1"/>
        <v>746.93149682708133</v>
      </c>
      <c r="S55" s="235">
        <f>SUM($Q$7:$Q55)/T55</f>
        <v>1254486.3875510197</v>
      </c>
      <c r="T55" s="236">
        <v>49</v>
      </c>
      <c r="U55" s="237"/>
      <c r="V55" s="244"/>
      <c r="W55" s="105"/>
      <c r="X55" s="240"/>
      <c r="Y55" s="241">
        <f t="shared" si="15"/>
        <v>-2813087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6" thickBot="1">
      <c r="D62" s="140" t="s">
        <v>46</v>
      </c>
      <c r="E62" s="145"/>
      <c r="F62" s="146"/>
      <c r="G62" s="158">
        <f>'JULY 2025 '!Y55</f>
        <v>-2794110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662"/>
  <sheetViews>
    <sheetView topLeftCell="A5646" workbookViewId="0">
      <selection activeCell="D5662" sqref="D5662"/>
    </sheetView>
  </sheetViews>
  <sheetFormatPr defaultRowHeight="13.2"/>
  <cols>
    <col min="1" max="1" width="10.109375" style="96" bestFit="1" customWidth="1"/>
    <col min="2" max="2" width="20.88671875" bestFit="1" customWidth="1"/>
    <col min="3" max="3" width="19.44140625" bestFit="1" customWidth="1"/>
    <col min="9" max="9" width="11.33203125" bestFit="1" customWidth="1"/>
    <col min="12" max="12" width="9.6640625" bestFit="1" customWidth="1"/>
    <col min="16" max="16" width="8.5546875" customWidth="1"/>
    <col min="17" max="17" width="9.6640625" hidden="1" customWidth="1"/>
    <col min="18" max="18" width="9.10937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8" thickBot="1">
      <c r="A8" s="98">
        <v>39609</v>
      </c>
      <c r="B8" s="78">
        <v>2486</v>
      </c>
      <c r="C8" s="79">
        <v>2325</v>
      </c>
    </row>
    <row r="9" spans="1:6" ht="13.8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8" thickBot="1">
      <c r="A28" s="98">
        <v>39637</v>
      </c>
      <c r="B28" s="78">
        <v>214</v>
      </c>
      <c r="C28" s="79">
        <v>5021</v>
      </c>
    </row>
    <row r="29" spans="1:3" ht="13.8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8" thickBot="1">
      <c r="A53" s="98">
        <v>39672</v>
      </c>
      <c r="B53" s="78">
        <v>595</v>
      </c>
      <c r="C53" s="79">
        <v>1183</v>
      </c>
    </row>
    <row r="54" spans="1:3" ht="13.8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8" thickBot="1">
      <c r="A73" s="98">
        <v>39700</v>
      </c>
      <c r="B73" s="78">
        <v>535</v>
      </c>
      <c r="C73" s="79">
        <v>12402</v>
      </c>
    </row>
    <row r="74" spans="1:3" ht="13.8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8" thickBot="1">
      <c r="A93" s="98">
        <v>39728</v>
      </c>
      <c r="B93" s="78">
        <v>18174</v>
      </c>
      <c r="C93" s="79">
        <v>49524</v>
      </c>
    </row>
    <row r="94" spans="1:3" ht="13.8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8" thickBot="1">
      <c r="A117" s="100">
        <v>39763</v>
      </c>
      <c r="B117" s="82">
        <v>7339</v>
      </c>
      <c r="C117" s="83">
        <v>142174</v>
      </c>
    </row>
    <row r="118" spans="1:3" ht="13.8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8" thickBot="1">
      <c r="A137" s="97">
        <v>39791</v>
      </c>
      <c r="B137" s="76">
        <v>4562</v>
      </c>
      <c r="C137" s="77">
        <v>123023</v>
      </c>
    </row>
    <row r="138" spans="1:3" ht="13.8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8" thickBot="1">
      <c r="A164" s="98">
        <v>39833</v>
      </c>
      <c r="B164" s="86">
        <v>6590</v>
      </c>
      <c r="C164" s="83">
        <v>184129</v>
      </c>
    </row>
    <row r="165" spans="1:3" ht="13.8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15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0"/>
  <sheetViews>
    <sheetView workbookViewId="0">
      <pane ySplit="1" topLeftCell="A243" activePane="bottomLeft" state="frozen"/>
      <selection activeCell="X30" sqref="X30"/>
      <selection pane="bottomLeft" activeCell="D250" sqref="D250"/>
    </sheetView>
  </sheetViews>
  <sheetFormatPr defaultRowHeight="13.2"/>
  <cols>
    <col min="1" max="1" width="23.109375" style="32" bestFit="1" customWidth="1"/>
    <col min="2" max="2" width="14.5546875" customWidth="1"/>
    <col min="3" max="3" width="23.109375" customWidth="1"/>
    <col min="4" max="4" width="19.6640625" bestFit="1" customWidth="1"/>
    <col min="5" max="5" width="14.441406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0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58</vt:i4>
      </vt:variant>
      <vt:variant>
        <vt:lpstr>Named Ranges</vt:lpstr>
      </vt:variant>
      <vt:variant>
        <vt:i4>57</vt:i4>
      </vt:variant>
    </vt:vector>
  </HeadingPairs>
  <TitlesOfParts>
    <vt:vector size="11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2025-08-28T09:30:56Z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